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7_10_12 PhD current\1-Thesis\Chapter 6 - MOFs for CO2 Capture\New work\Data\"/>
    </mc:Choice>
  </mc:AlternateContent>
  <bookViews>
    <workbookView xWindow="480" yWindow="315" windowWidth="14355" windowHeight="7755"/>
  </bookViews>
  <sheets>
    <sheet name="24 h measurements" sheetId="4" r:id="rId1"/>
    <sheet name="Sheet2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W32" i="4" l="1"/>
  <c r="W31" i="4"/>
  <c r="W30" i="4"/>
  <c r="T33" i="4"/>
  <c r="T32" i="4"/>
  <c r="Q22" i="4"/>
  <c r="T31" i="4"/>
  <c r="T30" i="4"/>
  <c r="Q30" i="4"/>
  <c r="Q23" i="4" l="1"/>
  <c r="Q31" i="4"/>
  <c r="Q32" i="4" s="1"/>
  <c r="Q28" i="4"/>
  <c r="Q38" i="4" l="1"/>
  <c r="Q33" i="4"/>
  <c r="Q37" i="4"/>
  <c r="Q18" i="4"/>
  <c r="I4" i="4" l="1"/>
  <c r="Q19" i="4"/>
  <c r="I3" i="4"/>
  <c r="L20" i="4"/>
  <c r="L16" i="4"/>
  <c r="L12" i="4"/>
  <c r="L7" i="4"/>
  <c r="C22" i="4"/>
  <c r="C18" i="4"/>
  <c r="C14" i="4"/>
  <c r="C10" i="4"/>
  <c r="C6" i="4"/>
  <c r="F3" i="4"/>
  <c r="F19" i="4"/>
  <c r="F15" i="4"/>
  <c r="F11" i="4"/>
  <c r="F7" i="4"/>
  <c r="I22" i="4"/>
  <c r="I18" i="4"/>
  <c r="I13" i="4"/>
  <c r="L3" i="4"/>
  <c r="L19" i="4"/>
  <c r="L15" i="4"/>
  <c r="L11" i="4"/>
  <c r="L6" i="4"/>
  <c r="I11" i="4"/>
  <c r="C21" i="4"/>
  <c r="C17" i="4"/>
  <c r="C13" i="4"/>
  <c r="C9" i="4"/>
  <c r="C5" i="4"/>
  <c r="F22" i="4"/>
  <c r="F18" i="4"/>
  <c r="F14" i="4"/>
  <c r="F10" i="4"/>
  <c r="F6" i="4"/>
  <c r="I21" i="4"/>
  <c r="I17" i="4"/>
  <c r="I12" i="4"/>
  <c r="L22" i="4"/>
  <c r="L18" i="4"/>
  <c r="L14" i="4"/>
  <c r="L10" i="4"/>
  <c r="L5" i="4"/>
  <c r="C20" i="4"/>
  <c r="C16" i="4"/>
  <c r="C12" i="4"/>
  <c r="C8" i="4"/>
  <c r="C4" i="4"/>
  <c r="F21" i="4"/>
  <c r="F17" i="4"/>
  <c r="F13" i="4"/>
  <c r="F9" i="4"/>
  <c r="F5" i="4"/>
  <c r="I20" i="4"/>
  <c r="I16" i="4"/>
  <c r="I7" i="4"/>
  <c r="L21" i="4"/>
  <c r="L17" i="4"/>
  <c r="L13" i="4"/>
  <c r="L9" i="4"/>
  <c r="L4" i="4"/>
  <c r="C15" i="4"/>
  <c r="C7" i="4"/>
  <c r="F20" i="4"/>
  <c r="F12" i="4"/>
  <c r="F4" i="4"/>
  <c r="I19" i="4"/>
  <c r="L8" i="4"/>
  <c r="C19" i="4"/>
  <c r="C11" i="4"/>
  <c r="C3" i="4"/>
  <c r="F16" i="4"/>
  <c r="F8" i="4"/>
  <c r="I15" i="4"/>
  <c r="I14" i="4"/>
  <c r="I10" i="4"/>
  <c r="I6" i="4"/>
  <c r="I9" i="4"/>
  <c r="I5" i="4"/>
  <c r="I8" i="4"/>
  <c r="A8" i="4" l="1"/>
  <c r="A7" i="4"/>
  <c r="A6" i="4"/>
  <c r="A5" i="4"/>
  <c r="A4" i="4"/>
  <c r="A3" i="4"/>
</calcChain>
</file>

<file path=xl/sharedStrings.xml><?xml version="1.0" encoding="utf-8"?>
<sst xmlns="http://schemas.openxmlformats.org/spreadsheetml/2006/main" count="47" uniqueCount="39">
  <si>
    <t>Time / hours</t>
  </si>
  <si>
    <t>PS007</t>
  </si>
  <si>
    <t>Mass gain / ug</t>
  </si>
  <si>
    <t>NM002 40 - cycle</t>
  </si>
  <si>
    <t>NM002 - 60 cycle</t>
  </si>
  <si>
    <t>ug per cm^2</t>
  </si>
  <si>
    <t>SBP032 Airef</t>
  </si>
  <si>
    <t>Diameter of disc / cm</t>
  </si>
  <si>
    <t>Surface area / cm^2</t>
  </si>
  <si>
    <t>CO2 MW =</t>
  </si>
  <si>
    <t>Moles CO2 after 60 cycles =</t>
  </si>
  <si>
    <t>g./mol</t>
  </si>
  <si>
    <t>mol</t>
  </si>
  <si>
    <t>Estimated mass of MOF</t>
  </si>
  <si>
    <t xml:space="preserve">Molar mass of unit cell </t>
  </si>
  <si>
    <t>g/mol</t>
  </si>
  <si>
    <t>Footprint of unit cell</t>
  </si>
  <si>
    <t>m^2</t>
  </si>
  <si>
    <t>Surface area / m^2</t>
  </si>
  <si>
    <t>Mass of MOF per layer / g</t>
  </si>
  <si>
    <t xml:space="preserve">Mass of a unit cell </t>
  </si>
  <si>
    <t>g</t>
  </si>
  <si>
    <t>Mass of 60 layers</t>
  </si>
  <si>
    <t>ug</t>
  </si>
  <si>
    <t>mmol</t>
  </si>
  <si>
    <t>Estimated uptake from 60 layer material</t>
  </si>
  <si>
    <t>mmol / g</t>
  </si>
  <si>
    <t>cm^3 / g</t>
  </si>
  <si>
    <t>k</t>
  </si>
  <si>
    <t>m3 bar K−1 mol−1</t>
  </si>
  <si>
    <t>bar</t>
  </si>
  <si>
    <t>Unit cells per layer (interpenetrated)</t>
  </si>
  <si>
    <t>zinc atoms per layer</t>
  </si>
  <si>
    <t>zinc atoms in 60 layers</t>
  </si>
  <si>
    <t># CO2 molecules adsorbed</t>
  </si>
  <si>
    <t>CO2 per zinc atom</t>
  </si>
  <si>
    <t>CO2 uptake for 1:1 CO2:Zn</t>
  </si>
  <si>
    <t>CO2 uptake in mol</t>
  </si>
  <si>
    <t>% uptake to fill a per 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</si>
</sst>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91294838145233E-2"/>
          <c:y val="7.0443654220641777E-2"/>
          <c:w val="0.86931714785651792"/>
          <c:h val="0.8056227245787824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'24 h measurements'!$A$3:$A$22</c:f>
              <c:numCache>
                <c:formatCode>General</c:formatCode>
                <c:ptCount val="20"/>
                <c:pt idx="0">
                  <c:v>1.6666666666666666E-2</c:v>
                </c:pt>
                <c:pt idx="1">
                  <c:v>3.3333333333333333E-2</c:v>
                </c:pt>
                <c:pt idx="2">
                  <c:v>8.3333333333333329E-2</c:v>
                </c:pt>
                <c:pt idx="3">
                  <c:v>0.16666666666666666</c:v>
                </c:pt>
                <c:pt idx="4">
                  <c:v>0.33333333333333331</c:v>
                </c:pt>
                <c:pt idx="5">
                  <c:v>0.75</c:v>
                </c:pt>
                <c:pt idx="6">
                  <c:v>1.5</c:v>
                </c:pt>
                <c:pt idx="7">
                  <c:v>3</c:v>
                </c:pt>
                <c:pt idx="8">
                  <c:v>6</c:v>
                </c:pt>
                <c:pt idx="9">
                  <c:v>12</c:v>
                </c:pt>
                <c:pt idx="10">
                  <c:v>24</c:v>
                </c:pt>
                <c:pt idx="11">
                  <c:v>48</c:v>
                </c:pt>
                <c:pt idx="12">
                  <c:v>72</c:v>
                </c:pt>
                <c:pt idx="13">
                  <c:v>96</c:v>
                </c:pt>
                <c:pt idx="14">
                  <c:v>120</c:v>
                </c:pt>
                <c:pt idx="15">
                  <c:v>144</c:v>
                </c:pt>
                <c:pt idx="16">
                  <c:v>168</c:v>
                </c:pt>
                <c:pt idx="17">
                  <c:v>192</c:v>
                </c:pt>
                <c:pt idx="18">
                  <c:v>216</c:v>
                </c:pt>
                <c:pt idx="19">
                  <c:v>240</c:v>
                </c:pt>
              </c:numCache>
            </c:numRef>
          </c:xVal>
          <c:yVal>
            <c:numRef>
              <c:f>'24 h measurements'!$B$3:$B$22</c:f>
              <c:numCache>
                <c:formatCode>General</c:formatCode>
                <c:ptCount val="20"/>
                <c:pt idx="0">
                  <c:v>7.3999999999999996E-2</c:v>
                </c:pt>
                <c:pt idx="1">
                  <c:v>7.5999999999999998E-2</c:v>
                </c:pt>
                <c:pt idx="2">
                  <c:v>7.6999999999999999E-2</c:v>
                </c:pt>
                <c:pt idx="3">
                  <c:v>7.9000000000000001E-2</c:v>
                </c:pt>
                <c:pt idx="4">
                  <c:v>8.7999999999999995E-2</c:v>
                </c:pt>
                <c:pt idx="5">
                  <c:v>0.17599999999999999</c:v>
                </c:pt>
                <c:pt idx="6">
                  <c:v>0.33600000000000002</c:v>
                </c:pt>
                <c:pt idx="7">
                  <c:v>0.57799999999999996</c:v>
                </c:pt>
                <c:pt idx="8">
                  <c:v>0.92200000000000004</c:v>
                </c:pt>
                <c:pt idx="9">
                  <c:v>1.216</c:v>
                </c:pt>
                <c:pt idx="10">
                  <c:v>1.571</c:v>
                </c:pt>
                <c:pt idx="11">
                  <c:v>1.9590000000000001</c:v>
                </c:pt>
                <c:pt idx="12">
                  <c:v>2.2090000000000001</c:v>
                </c:pt>
                <c:pt idx="13">
                  <c:v>2.4039999999999999</c:v>
                </c:pt>
                <c:pt idx="14">
                  <c:v>2.5590000000000002</c:v>
                </c:pt>
                <c:pt idx="15">
                  <c:v>2.6880000000000002</c:v>
                </c:pt>
                <c:pt idx="16">
                  <c:v>2.7850000000000001</c:v>
                </c:pt>
                <c:pt idx="17">
                  <c:v>2.8370000000000002</c:v>
                </c:pt>
                <c:pt idx="18">
                  <c:v>2.8980000000000001</c:v>
                </c:pt>
                <c:pt idx="19">
                  <c:v>2.9609999999999999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1F-499B-BCA5-785778A8FB8D}"/>
            </c:ext>
          </c:extLst>
        </c:ser>
        <c:ser>
          <c:idx val="1"/>
          <c:order val="1"/>
          <c:spPr>
            <a:ln w="28575">
              <a:noFill/>
            </a:ln>
          </c:spPr>
          <c:xVal>
            <c:numRef>
              <c:f>'24 h measurements'!$A$3:$A$22</c:f>
              <c:numCache>
                <c:formatCode>General</c:formatCode>
                <c:ptCount val="20"/>
                <c:pt idx="0">
                  <c:v>1.6666666666666666E-2</c:v>
                </c:pt>
                <c:pt idx="1">
                  <c:v>3.3333333333333333E-2</c:v>
                </c:pt>
                <c:pt idx="2">
                  <c:v>8.3333333333333329E-2</c:v>
                </c:pt>
                <c:pt idx="3">
                  <c:v>0.16666666666666666</c:v>
                </c:pt>
                <c:pt idx="4">
                  <c:v>0.33333333333333331</c:v>
                </c:pt>
                <c:pt idx="5">
                  <c:v>0.75</c:v>
                </c:pt>
                <c:pt idx="6">
                  <c:v>1.5</c:v>
                </c:pt>
                <c:pt idx="7">
                  <c:v>3</c:v>
                </c:pt>
                <c:pt idx="8">
                  <c:v>6</c:v>
                </c:pt>
                <c:pt idx="9">
                  <c:v>12</c:v>
                </c:pt>
                <c:pt idx="10">
                  <c:v>24</c:v>
                </c:pt>
                <c:pt idx="11">
                  <c:v>48</c:v>
                </c:pt>
                <c:pt idx="12">
                  <c:v>72</c:v>
                </c:pt>
                <c:pt idx="13">
                  <c:v>96</c:v>
                </c:pt>
                <c:pt idx="14">
                  <c:v>120</c:v>
                </c:pt>
                <c:pt idx="15">
                  <c:v>144</c:v>
                </c:pt>
                <c:pt idx="16">
                  <c:v>168</c:v>
                </c:pt>
                <c:pt idx="17">
                  <c:v>192</c:v>
                </c:pt>
                <c:pt idx="18">
                  <c:v>216</c:v>
                </c:pt>
                <c:pt idx="19">
                  <c:v>240</c:v>
                </c:pt>
              </c:numCache>
            </c:numRef>
          </c:xVal>
          <c:yVal>
            <c:numRef>
              <c:f>'24 h measurements'!$E$3:$E$22</c:f>
              <c:numCache>
                <c:formatCode>General</c:formatCode>
                <c:ptCount val="20"/>
                <c:pt idx="0">
                  <c:v>0.23400000000000001</c:v>
                </c:pt>
                <c:pt idx="1">
                  <c:v>0.24099999999999999</c:v>
                </c:pt>
                <c:pt idx="2">
                  <c:v>0.24</c:v>
                </c:pt>
                <c:pt idx="3">
                  <c:v>0.23499999999999999</c:v>
                </c:pt>
                <c:pt idx="4">
                  <c:v>0.245</c:v>
                </c:pt>
                <c:pt idx="5">
                  <c:v>0.32200000000000001</c:v>
                </c:pt>
                <c:pt idx="6">
                  <c:v>0.44900000000000001</c:v>
                </c:pt>
                <c:pt idx="7">
                  <c:v>0.63900000000000001</c:v>
                </c:pt>
                <c:pt idx="8">
                  <c:v>0.9</c:v>
                </c:pt>
                <c:pt idx="9">
                  <c:v>1.2330000000000001</c:v>
                </c:pt>
                <c:pt idx="10">
                  <c:v>1.778</c:v>
                </c:pt>
                <c:pt idx="11">
                  <c:v>2.2280000000000002</c:v>
                </c:pt>
                <c:pt idx="12">
                  <c:v>2.512</c:v>
                </c:pt>
                <c:pt idx="13">
                  <c:v>2.7469999999999999</c:v>
                </c:pt>
                <c:pt idx="14">
                  <c:v>2.97</c:v>
                </c:pt>
                <c:pt idx="15">
                  <c:v>3.1560000000000001</c:v>
                </c:pt>
                <c:pt idx="16">
                  <c:v>3.306</c:v>
                </c:pt>
                <c:pt idx="17">
                  <c:v>3.42</c:v>
                </c:pt>
                <c:pt idx="18">
                  <c:v>3.5510000000000002</c:v>
                </c:pt>
                <c:pt idx="19">
                  <c:v>3.6549999999999998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1F-499B-BCA5-785778A8FB8D}"/>
            </c:ext>
          </c:extLst>
        </c:ser>
        <c:ser>
          <c:idx val="2"/>
          <c:order val="2"/>
          <c:spPr>
            <a:ln w="28575">
              <a:noFill/>
            </a:ln>
          </c:spPr>
          <c:xVal>
            <c:numRef>
              <c:f>'24 h measurements'!$A$3:$A$22</c:f>
              <c:numCache>
                <c:formatCode>General</c:formatCode>
                <c:ptCount val="20"/>
                <c:pt idx="0">
                  <c:v>1.6666666666666666E-2</c:v>
                </c:pt>
                <c:pt idx="1">
                  <c:v>3.3333333333333333E-2</c:v>
                </c:pt>
                <c:pt idx="2">
                  <c:v>8.3333333333333329E-2</c:v>
                </c:pt>
                <c:pt idx="3">
                  <c:v>0.16666666666666666</c:v>
                </c:pt>
                <c:pt idx="4">
                  <c:v>0.33333333333333331</c:v>
                </c:pt>
                <c:pt idx="5">
                  <c:v>0.75</c:v>
                </c:pt>
                <c:pt idx="6">
                  <c:v>1.5</c:v>
                </c:pt>
                <c:pt idx="7">
                  <c:v>3</c:v>
                </c:pt>
                <c:pt idx="8">
                  <c:v>6</c:v>
                </c:pt>
                <c:pt idx="9">
                  <c:v>12</c:v>
                </c:pt>
                <c:pt idx="10">
                  <c:v>24</c:v>
                </c:pt>
                <c:pt idx="11">
                  <c:v>48</c:v>
                </c:pt>
                <c:pt idx="12">
                  <c:v>72</c:v>
                </c:pt>
                <c:pt idx="13">
                  <c:v>96</c:v>
                </c:pt>
                <c:pt idx="14">
                  <c:v>120</c:v>
                </c:pt>
                <c:pt idx="15">
                  <c:v>144</c:v>
                </c:pt>
                <c:pt idx="16">
                  <c:v>168</c:v>
                </c:pt>
                <c:pt idx="17">
                  <c:v>192</c:v>
                </c:pt>
                <c:pt idx="18">
                  <c:v>216</c:v>
                </c:pt>
                <c:pt idx="19">
                  <c:v>240</c:v>
                </c:pt>
              </c:numCache>
            </c:numRef>
          </c:xVal>
          <c:yVal>
            <c:numRef>
              <c:f>'24 h measurements'!$H$3:$H$22</c:f>
              <c:numCache>
                <c:formatCode>General</c:formatCode>
                <c:ptCount val="20"/>
                <c:pt idx="0">
                  <c:v>0.36499999999999999</c:v>
                </c:pt>
                <c:pt idx="1">
                  <c:v>0.373</c:v>
                </c:pt>
                <c:pt idx="2">
                  <c:v>0.376</c:v>
                </c:pt>
                <c:pt idx="3">
                  <c:v>0.38300000000000001</c:v>
                </c:pt>
                <c:pt idx="4">
                  <c:v>0.42499999999999999</c:v>
                </c:pt>
                <c:pt idx="5">
                  <c:v>0.59899999999999998</c:v>
                </c:pt>
                <c:pt idx="6">
                  <c:v>0.77300000000000002</c:v>
                </c:pt>
                <c:pt idx="7">
                  <c:v>1.06</c:v>
                </c:pt>
                <c:pt idx="8">
                  <c:v>1.5189999999999999</c:v>
                </c:pt>
                <c:pt idx="9">
                  <c:v>2.0019999999999998</c:v>
                </c:pt>
                <c:pt idx="10">
                  <c:v>2.621</c:v>
                </c:pt>
                <c:pt idx="11">
                  <c:v>3.1219999999999999</c:v>
                </c:pt>
                <c:pt idx="12">
                  <c:v>3.3580000000000001</c:v>
                </c:pt>
                <c:pt idx="13">
                  <c:v>3.5019999999999998</c:v>
                </c:pt>
                <c:pt idx="14">
                  <c:v>3.7410000000000001</c:v>
                </c:pt>
                <c:pt idx="15">
                  <c:v>3.903</c:v>
                </c:pt>
                <c:pt idx="16">
                  <c:v>4.0380000000000003</c:v>
                </c:pt>
                <c:pt idx="17">
                  <c:v>4.1680000000000001</c:v>
                </c:pt>
                <c:pt idx="18">
                  <c:v>4.258</c:v>
                </c:pt>
                <c:pt idx="19">
                  <c:v>4.32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1F-499B-BCA5-785778A8FB8D}"/>
            </c:ext>
          </c:extLst>
        </c:ser>
        <c:ser>
          <c:idx val="3"/>
          <c:order val="3"/>
          <c:spPr>
            <a:ln w="28575">
              <a:noFill/>
            </a:ln>
          </c:spPr>
          <c:xVal>
            <c:numRef>
              <c:f>'24 h measurements'!$A$3:$A$22</c:f>
              <c:numCache>
                <c:formatCode>General</c:formatCode>
                <c:ptCount val="20"/>
                <c:pt idx="0">
                  <c:v>1.6666666666666666E-2</c:v>
                </c:pt>
                <c:pt idx="1">
                  <c:v>3.3333333333333333E-2</c:v>
                </c:pt>
                <c:pt idx="2">
                  <c:v>8.3333333333333329E-2</c:v>
                </c:pt>
                <c:pt idx="3">
                  <c:v>0.16666666666666666</c:v>
                </c:pt>
                <c:pt idx="4">
                  <c:v>0.33333333333333331</c:v>
                </c:pt>
                <c:pt idx="5">
                  <c:v>0.75</c:v>
                </c:pt>
                <c:pt idx="6">
                  <c:v>1.5</c:v>
                </c:pt>
                <c:pt idx="7">
                  <c:v>3</c:v>
                </c:pt>
                <c:pt idx="8">
                  <c:v>6</c:v>
                </c:pt>
                <c:pt idx="9">
                  <c:v>12</c:v>
                </c:pt>
                <c:pt idx="10">
                  <c:v>24</c:v>
                </c:pt>
                <c:pt idx="11">
                  <c:v>48</c:v>
                </c:pt>
                <c:pt idx="12">
                  <c:v>72</c:v>
                </c:pt>
                <c:pt idx="13">
                  <c:v>96</c:v>
                </c:pt>
                <c:pt idx="14">
                  <c:v>120</c:v>
                </c:pt>
                <c:pt idx="15">
                  <c:v>144</c:v>
                </c:pt>
                <c:pt idx="16">
                  <c:v>168</c:v>
                </c:pt>
                <c:pt idx="17">
                  <c:v>192</c:v>
                </c:pt>
                <c:pt idx="18">
                  <c:v>216</c:v>
                </c:pt>
                <c:pt idx="19">
                  <c:v>240</c:v>
                </c:pt>
              </c:numCache>
            </c:numRef>
          </c:xVal>
          <c:yVal>
            <c:numRef>
              <c:f>'24 h measurements'!$K$3:$K$22</c:f>
              <c:numCache>
                <c:formatCode>General</c:formatCode>
                <c:ptCount val="20"/>
                <c:pt idx="0">
                  <c:v>2.1999999999999999E-2</c:v>
                </c:pt>
                <c:pt idx="1">
                  <c:v>2.1999999999999999E-2</c:v>
                </c:pt>
                <c:pt idx="2">
                  <c:v>2.3E-2</c:v>
                </c:pt>
                <c:pt idx="3">
                  <c:v>2.5000000000000001E-2</c:v>
                </c:pt>
                <c:pt idx="4">
                  <c:v>2.7E-2</c:v>
                </c:pt>
                <c:pt idx="5">
                  <c:v>3.2000000000000001E-2</c:v>
                </c:pt>
                <c:pt idx="6">
                  <c:v>0.04</c:v>
                </c:pt>
                <c:pt idx="7">
                  <c:v>5.6000000000000001E-2</c:v>
                </c:pt>
                <c:pt idx="8">
                  <c:v>3.1E-2</c:v>
                </c:pt>
                <c:pt idx="9">
                  <c:v>0.107</c:v>
                </c:pt>
                <c:pt idx="10">
                  <c:v>0.20100000000000001</c:v>
                </c:pt>
                <c:pt idx="11">
                  <c:v>0.23899999999999999</c:v>
                </c:pt>
                <c:pt idx="12">
                  <c:v>0.315</c:v>
                </c:pt>
                <c:pt idx="13">
                  <c:v>0.39700000000000002</c:v>
                </c:pt>
                <c:pt idx="14">
                  <c:v>0.47</c:v>
                </c:pt>
                <c:pt idx="15">
                  <c:v>0.52500000000000002</c:v>
                </c:pt>
                <c:pt idx="16">
                  <c:v>0.55000000000000004</c:v>
                </c:pt>
                <c:pt idx="17">
                  <c:v>0.60699999999999998</c:v>
                </c:pt>
                <c:pt idx="18">
                  <c:v>0.66400000000000003</c:v>
                </c:pt>
                <c:pt idx="19">
                  <c:v>0.68799999999999994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6E-4099-BB04-4EF613B49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320320"/>
        <c:axId val="135322624"/>
      </c:scatterChart>
      <c:valAx>
        <c:axId val="135320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5322624"/>
        <c:crosses val="autoZero"/>
        <c:crossBetween val="midCat"/>
      </c:valAx>
      <c:valAx>
        <c:axId val="1353226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5320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503465</xdr:colOff>
      <xdr:row>2</xdr:row>
      <xdr:rowOff>56469</xdr:rowOff>
    </xdr:from>
    <xdr:to>
      <xdr:col>22</xdr:col>
      <xdr:colOff>537482</xdr:colOff>
      <xdr:row>14</xdr:row>
      <xdr:rowOff>132669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tabSelected="1" topLeftCell="F4" zoomScale="70" zoomScaleNormal="70" workbookViewId="0">
      <selection activeCell="W33" sqref="W33"/>
    </sheetView>
  </sheetViews>
  <sheetFormatPr defaultRowHeight="15" x14ac:dyDescent="0.25"/>
  <cols>
    <col min="1" max="1" width="13.140625" customWidth="1"/>
    <col min="2" max="4" width="17" customWidth="1"/>
    <col min="5" max="7" width="18.5703125" customWidth="1"/>
    <col min="8" max="8" width="13.42578125" customWidth="1"/>
    <col min="10" max="10" width="15.28515625" customWidth="1"/>
    <col min="11" max="11" width="13.42578125" customWidth="1"/>
    <col min="14" max="14" width="12.42578125" customWidth="1"/>
    <col min="17" max="17" width="14.85546875" bestFit="1" customWidth="1"/>
    <col min="19" max="19" width="23.5703125" customWidth="1"/>
    <col min="20" max="20" width="15" customWidth="1"/>
    <col min="22" max="22" width="27.5703125" customWidth="1"/>
    <col min="23" max="23" width="13.5703125" bestFit="1" customWidth="1"/>
  </cols>
  <sheetData>
    <row r="1" spans="1:12" x14ac:dyDescent="0.25">
      <c r="B1" t="s">
        <v>1</v>
      </c>
      <c r="E1" t="s">
        <v>3</v>
      </c>
      <c r="H1" t="s">
        <v>4</v>
      </c>
      <c r="K1" t="s">
        <v>6</v>
      </c>
    </row>
    <row r="2" spans="1:12" x14ac:dyDescent="0.25">
      <c r="A2" t="s">
        <v>0</v>
      </c>
      <c r="B2" t="s">
        <v>2</v>
      </c>
      <c r="C2" t="s">
        <v>5</v>
      </c>
      <c r="E2" t="s">
        <v>2</v>
      </c>
      <c r="F2" t="s">
        <v>5</v>
      </c>
      <c r="H2" t="s">
        <v>2</v>
      </c>
      <c r="I2" t="s">
        <v>5</v>
      </c>
      <c r="K2" t="s">
        <v>2</v>
      </c>
      <c r="L2" t="s">
        <v>5</v>
      </c>
    </row>
    <row r="3" spans="1:12" x14ac:dyDescent="0.25">
      <c r="A3">
        <f>1/60</f>
        <v>1.6666666666666666E-2</v>
      </c>
      <c r="B3">
        <v>7.3999999999999996E-2</v>
      </c>
      <c r="C3">
        <f>B3/$Q$18</f>
        <v>4.8071288933878596E-2</v>
      </c>
      <c r="E3">
        <v>0.23400000000000001</v>
      </c>
      <c r="F3">
        <f>E3/$Q$18</f>
        <v>0.1520092109530756</v>
      </c>
      <c r="H3">
        <v>0.36499999999999999</v>
      </c>
      <c r="I3">
        <f>H3/$Q$18</f>
        <v>0.2371083846062931</v>
      </c>
      <c r="K3">
        <v>2.1999999999999999E-2</v>
      </c>
      <c r="L3">
        <f>K3/$Q$18</f>
        <v>1.4291464277639583E-2</v>
      </c>
    </row>
    <row r="4" spans="1:12" x14ac:dyDescent="0.25">
      <c r="A4">
        <f>1/60*2</f>
        <v>3.3333333333333333E-2</v>
      </c>
      <c r="B4">
        <v>7.5999999999999998E-2</v>
      </c>
      <c r="C4">
        <f t="shared" ref="C4:C21" si="0">B4/$Q$18</f>
        <v>4.9370512959118561E-2</v>
      </c>
      <c r="E4">
        <v>0.24099999999999999</v>
      </c>
      <c r="F4">
        <f t="shared" ref="F4:F22" si="1">E4/$Q$18</f>
        <v>0.15655649504141544</v>
      </c>
      <c r="H4">
        <v>0.373</v>
      </c>
      <c r="I4">
        <f t="shared" ref="I4:I22" si="2">H4/$Q$18</f>
        <v>0.24230528070725296</v>
      </c>
      <c r="K4">
        <v>2.1999999999999999E-2</v>
      </c>
      <c r="L4">
        <f t="shared" ref="L4:L22" si="3">K4/$Q$18</f>
        <v>1.4291464277639583E-2</v>
      </c>
    </row>
    <row r="5" spans="1:12" x14ac:dyDescent="0.25">
      <c r="A5">
        <f>1/60*5</f>
        <v>8.3333333333333329E-2</v>
      </c>
      <c r="B5">
        <v>7.6999999999999999E-2</v>
      </c>
      <c r="C5">
        <f t="shared" si="0"/>
        <v>5.0020124971738543E-2</v>
      </c>
      <c r="E5">
        <v>0.24</v>
      </c>
      <c r="F5">
        <f t="shared" si="1"/>
        <v>0.15590688302879546</v>
      </c>
      <c r="H5">
        <v>0.376</v>
      </c>
      <c r="I5">
        <f t="shared" si="2"/>
        <v>0.24425411674511288</v>
      </c>
      <c r="K5">
        <v>2.3E-2</v>
      </c>
      <c r="L5">
        <f t="shared" si="3"/>
        <v>1.4941076290259566E-2</v>
      </c>
    </row>
    <row r="6" spans="1:12" x14ac:dyDescent="0.25">
      <c r="A6">
        <f>1/60*10</f>
        <v>0.16666666666666666</v>
      </c>
      <c r="B6">
        <v>7.9000000000000001E-2</v>
      </c>
      <c r="C6">
        <f t="shared" si="0"/>
        <v>5.1319348996978507E-2</v>
      </c>
      <c r="E6">
        <v>0.23499999999999999</v>
      </c>
      <c r="F6">
        <f t="shared" si="1"/>
        <v>0.15265882296569555</v>
      </c>
      <c r="H6">
        <v>0.38300000000000001</v>
      </c>
      <c r="I6">
        <f t="shared" si="2"/>
        <v>0.24880140083345276</v>
      </c>
      <c r="K6">
        <v>2.5000000000000001E-2</v>
      </c>
      <c r="L6">
        <f t="shared" si="3"/>
        <v>1.6240300315499528E-2</v>
      </c>
    </row>
    <row r="7" spans="1:12" x14ac:dyDescent="0.25">
      <c r="A7">
        <f>1/60*20</f>
        <v>0.33333333333333331</v>
      </c>
      <c r="B7">
        <v>8.7999999999999995E-2</v>
      </c>
      <c r="C7">
        <f t="shared" si="0"/>
        <v>5.7165857110558334E-2</v>
      </c>
      <c r="E7">
        <v>0.245</v>
      </c>
      <c r="F7">
        <f t="shared" si="1"/>
        <v>0.15915494309189537</v>
      </c>
      <c r="H7">
        <v>0.42499999999999999</v>
      </c>
      <c r="I7">
        <f t="shared" si="2"/>
        <v>0.27608510536349196</v>
      </c>
      <c r="K7">
        <v>2.7E-2</v>
      </c>
      <c r="L7">
        <f>K7/$Q$18</f>
        <v>1.7539524340739489E-2</v>
      </c>
    </row>
    <row r="8" spans="1:12" x14ac:dyDescent="0.25">
      <c r="A8">
        <f>1/60*45</f>
        <v>0.75</v>
      </c>
      <c r="B8">
        <v>0.17599999999999999</v>
      </c>
      <c r="C8">
        <f t="shared" si="0"/>
        <v>0.11433171422111667</v>
      </c>
      <c r="E8">
        <v>0.32200000000000001</v>
      </c>
      <c r="F8">
        <f t="shared" si="1"/>
        <v>0.20917506806363392</v>
      </c>
      <c r="H8">
        <v>0.59899999999999998</v>
      </c>
      <c r="I8">
        <f t="shared" si="2"/>
        <v>0.38911759555936865</v>
      </c>
      <c r="K8">
        <v>3.2000000000000001E-2</v>
      </c>
      <c r="L8">
        <f t="shared" si="3"/>
        <v>2.0787584403839397E-2</v>
      </c>
    </row>
    <row r="9" spans="1:12" x14ac:dyDescent="0.25">
      <c r="A9">
        <v>1.5</v>
      </c>
      <c r="B9">
        <v>0.33600000000000002</v>
      </c>
      <c r="C9">
        <f t="shared" si="0"/>
        <v>0.21826963624031367</v>
      </c>
      <c r="E9">
        <v>0.44900000000000001</v>
      </c>
      <c r="F9">
        <f t="shared" si="1"/>
        <v>0.29167579366637153</v>
      </c>
      <c r="H9">
        <v>0.77300000000000002</v>
      </c>
      <c r="I9">
        <f t="shared" si="2"/>
        <v>0.50215008575524545</v>
      </c>
      <c r="K9">
        <v>0.04</v>
      </c>
      <c r="L9">
        <f t="shared" si="3"/>
        <v>2.5984480504799245E-2</v>
      </c>
    </row>
    <row r="10" spans="1:12" x14ac:dyDescent="0.25">
      <c r="A10">
        <v>3</v>
      </c>
      <c r="B10">
        <v>0.57799999999999996</v>
      </c>
      <c r="C10">
        <f t="shared" si="0"/>
        <v>0.37547574329434907</v>
      </c>
      <c r="E10">
        <v>0.63900000000000001</v>
      </c>
      <c r="F10">
        <f t="shared" si="1"/>
        <v>0.41510207606416794</v>
      </c>
      <c r="H10">
        <v>1.06</v>
      </c>
      <c r="I10">
        <f t="shared" si="2"/>
        <v>0.68858873337717996</v>
      </c>
      <c r="K10">
        <v>5.6000000000000001E-2</v>
      </c>
      <c r="L10">
        <f t="shared" si="3"/>
        <v>3.6378272706718943E-2</v>
      </c>
    </row>
    <row r="11" spans="1:12" x14ac:dyDescent="0.25">
      <c r="A11">
        <v>6</v>
      </c>
      <c r="B11">
        <v>0.92200000000000004</v>
      </c>
      <c r="C11">
        <f t="shared" si="0"/>
        <v>0.59894227563562263</v>
      </c>
      <c r="E11">
        <v>0.9</v>
      </c>
      <c r="F11">
        <f t="shared" si="1"/>
        <v>0.58465081135798302</v>
      </c>
      <c r="H11">
        <v>1.5189999999999999</v>
      </c>
      <c r="I11">
        <f>H11/$Q$18</f>
        <v>0.9867606471697512</v>
      </c>
      <c r="K11">
        <v>3.1E-2</v>
      </c>
      <c r="L11">
        <f t="shared" si="3"/>
        <v>2.0137972391219415E-2</v>
      </c>
    </row>
    <row r="12" spans="1:12" x14ac:dyDescent="0.25">
      <c r="A12">
        <v>12</v>
      </c>
      <c r="B12">
        <v>1.216</v>
      </c>
      <c r="C12">
        <f t="shared" si="0"/>
        <v>0.78992820734589697</v>
      </c>
      <c r="E12">
        <v>1.2330000000000001</v>
      </c>
      <c r="F12">
        <f t="shared" si="1"/>
        <v>0.80097161156043672</v>
      </c>
      <c r="H12">
        <v>2.0019999999999998</v>
      </c>
      <c r="I12">
        <f t="shared" si="2"/>
        <v>1.3005232492652019</v>
      </c>
      <c r="K12">
        <v>0.107</v>
      </c>
      <c r="L12">
        <f t="shared" si="3"/>
        <v>6.9508485350337976E-2</v>
      </c>
    </row>
    <row r="13" spans="1:12" x14ac:dyDescent="0.25">
      <c r="A13">
        <v>24</v>
      </c>
      <c r="B13">
        <v>1.571</v>
      </c>
      <c r="C13">
        <f t="shared" si="0"/>
        <v>1.0205404718259903</v>
      </c>
      <c r="E13">
        <v>1.778</v>
      </c>
      <c r="F13">
        <f t="shared" si="1"/>
        <v>1.1550101584383263</v>
      </c>
      <c r="H13">
        <v>2.621</v>
      </c>
      <c r="I13">
        <f t="shared" si="2"/>
        <v>1.7026330850769704</v>
      </c>
      <c r="K13">
        <v>0.20100000000000001</v>
      </c>
      <c r="L13">
        <f t="shared" si="3"/>
        <v>0.13057201453661621</v>
      </c>
    </row>
    <row r="14" spans="1:12" x14ac:dyDescent="0.25">
      <c r="A14">
        <v>48</v>
      </c>
      <c r="B14" s="1">
        <v>1.9590000000000001</v>
      </c>
      <c r="C14">
        <f t="shared" si="0"/>
        <v>1.2725899327225429</v>
      </c>
      <c r="D14" s="1"/>
      <c r="E14">
        <v>2.2280000000000002</v>
      </c>
      <c r="F14">
        <f t="shared" si="1"/>
        <v>1.447335564117318</v>
      </c>
      <c r="H14">
        <v>3.1219999999999999</v>
      </c>
      <c r="I14">
        <f t="shared" si="2"/>
        <v>2.0280887033995811</v>
      </c>
      <c r="K14">
        <v>0.23899999999999999</v>
      </c>
      <c r="L14">
        <f t="shared" si="3"/>
        <v>0.15525727101617548</v>
      </c>
    </row>
    <row r="15" spans="1:12" x14ac:dyDescent="0.25">
      <c r="A15">
        <v>72</v>
      </c>
      <c r="B15" s="1">
        <v>2.2090000000000001</v>
      </c>
      <c r="C15">
        <f t="shared" si="0"/>
        <v>1.4349929358775384</v>
      </c>
      <c r="D15" s="1"/>
      <c r="E15">
        <v>2.512</v>
      </c>
      <c r="F15">
        <f t="shared" si="1"/>
        <v>1.6318253757013925</v>
      </c>
      <c r="H15">
        <v>3.3580000000000001</v>
      </c>
      <c r="I15">
        <f t="shared" si="2"/>
        <v>2.1813971383778967</v>
      </c>
      <c r="K15">
        <v>0.315</v>
      </c>
      <c r="L15">
        <f t="shared" si="3"/>
        <v>0.20462778397529405</v>
      </c>
    </row>
    <row r="16" spans="1:12" x14ac:dyDescent="0.25">
      <c r="A16">
        <v>96</v>
      </c>
      <c r="B16" s="1">
        <v>2.4039999999999999</v>
      </c>
      <c r="C16">
        <f t="shared" si="0"/>
        <v>1.5616672783384344</v>
      </c>
      <c r="D16" s="1"/>
      <c r="E16">
        <v>2.7469999999999999</v>
      </c>
      <c r="F16">
        <f t="shared" si="1"/>
        <v>1.7844841986670881</v>
      </c>
      <c r="H16">
        <v>3.5019999999999998</v>
      </c>
      <c r="I16">
        <f t="shared" si="2"/>
        <v>2.2749412681951737</v>
      </c>
      <c r="K16">
        <v>0.39700000000000002</v>
      </c>
      <c r="L16">
        <f t="shared" si="3"/>
        <v>0.25789596901013251</v>
      </c>
    </row>
    <row r="17" spans="1:23" x14ac:dyDescent="0.25">
      <c r="A17">
        <v>120</v>
      </c>
      <c r="B17" s="1">
        <v>2.5590000000000002</v>
      </c>
      <c r="C17">
        <f t="shared" si="0"/>
        <v>1.6623571402945316</v>
      </c>
      <c r="D17" s="1"/>
      <c r="E17">
        <v>2.97</v>
      </c>
      <c r="F17">
        <f t="shared" si="1"/>
        <v>1.9293476774813441</v>
      </c>
      <c r="H17">
        <v>3.7410000000000001</v>
      </c>
      <c r="I17">
        <f t="shared" si="2"/>
        <v>2.4301985392113492</v>
      </c>
      <c r="K17">
        <v>0.47</v>
      </c>
      <c r="L17">
        <f t="shared" si="3"/>
        <v>0.3053176459313911</v>
      </c>
      <c r="N17" t="s">
        <v>7</v>
      </c>
      <c r="Q17">
        <v>1.4</v>
      </c>
    </row>
    <row r="18" spans="1:23" x14ac:dyDescent="0.25">
      <c r="A18">
        <v>144</v>
      </c>
      <c r="B18" s="1">
        <v>2.6880000000000002</v>
      </c>
      <c r="C18">
        <f t="shared" si="0"/>
        <v>1.7461570899225094</v>
      </c>
      <c r="D18" s="1"/>
      <c r="E18">
        <v>3.1560000000000001</v>
      </c>
      <c r="F18">
        <f t="shared" si="1"/>
        <v>2.0501755118286606</v>
      </c>
      <c r="H18">
        <v>3.903</v>
      </c>
      <c r="I18">
        <f t="shared" si="2"/>
        <v>2.5354356852557864</v>
      </c>
      <c r="K18">
        <v>0.52500000000000002</v>
      </c>
      <c r="L18">
        <f t="shared" si="3"/>
        <v>0.34104630662549007</v>
      </c>
      <c r="N18" t="s">
        <v>8</v>
      </c>
      <c r="Q18">
        <f>PI()*((Q17/2)^2)</f>
        <v>1.5393804002589984</v>
      </c>
    </row>
    <row r="19" spans="1:23" x14ac:dyDescent="0.25">
      <c r="A19">
        <v>168</v>
      </c>
      <c r="B19" s="1">
        <v>2.7850000000000001</v>
      </c>
      <c r="C19">
        <f t="shared" si="0"/>
        <v>1.8091694551466475</v>
      </c>
      <c r="D19" s="1"/>
      <c r="E19">
        <v>3.306</v>
      </c>
      <c r="F19">
        <f t="shared" si="1"/>
        <v>2.1476173137216574</v>
      </c>
      <c r="H19">
        <v>4.0380000000000003</v>
      </c>
      <c r="I19">
        <f t="shared" si="2"/>
        <v>2.6231333069594838</v>
      </c>
      <c r="K19">
        <v>0.55000000000000004</v>
      </c>
      <c r="L19">
        <f t="shared" si="3"/>
        <v>0.35728660694098963</v>
      </c>
      <c r="N19" t="s">
        <v>18</v>
      </c>
      <c r="Q19">
        <f>Q18/10000</f>
        <v>1.5393804002589983E-4</v>
      </c>
    </row>
    <row r="20" spans="1:23" x14ac:dyDescent="0.25">
      <c r="A20">
        <v>192</v>
      </c>
      <c r="B20" s="1">
        <v>2.8370000000000002</v>
      </c>
      <c r="C20">
        <f t="shared" si="0"/>
        <v>1.8429492798028866</v>
      </c>
      <c r="D20" s="1"/>
      <c r="E20">
        <v>3.42</v>
      </c>
      <c r="F20">
        <f t="shared" si="1"/>
        <v>2.2216730831603355</v>
      </c>
      <c r="H20">
        <v>4.1680000000000001</v>
      </c>
      <c r="I20">
        <f t="shared" si="2"/>
        <v>2.7075828686000811</v>
      </c>
      <c r="K20">
        <v>0.60699999999999998</v>
      </c>
      <c r="L20">
        <f t="shared" si="3"/>
        <v>0.3943144916603285</v>
      </c>
    </row>
    <row r="21" spans="1:23" x14ac:dyDescent="0.25">
      <c r="A21">
        <v>216</v>
      </c>
      <c r="B21" s="1">
        <v>2.8980000000000001</v>
      </c>
      <c r="C21">
        <f t="shared" si="0"/>
        <v>1.8825756125727053</v>
      </c>
      <c r="D21" s="1"/>
      <c r="E21">
        <v>3.5510000000000002</v>
      </c>
      <c r="F21">
        <f t="shared" si="1"/>
        <v>2.3067722568135531</v>
      </c>
      <c r="H21">
        <v>4.258</v>
      </c>
      <c r="I21">
        <f t="shared" si="2"/>
        <v>2.7660479497358796</v>
      </c>
      <c r="K21">
        <v>0.66400000000000003</v>
      </c>
      <c r="L21">
        <f t="shared" si="3"/>
        <v>0.43134237637966749</v>
      </c>
      <c r="N21" t="s">
        <v>9</v>
      </c>
      <c r="Q21">
        <v>44.01</v>
      </c>
      <c r="R21" t="s">
        <v>11</v>
      </c>
    </row>
    <row r="22" spans="1:23" x14ac:dyDescent="0.25">
      <c r="A22">
        <v>240</v>
      </c>
      <c r="B22" s="1">
        <v>2.9609999999999999</v>
      </c>
      <c r="C22">
        <f>B22/$Q$18</f>
        <v>1.9235011693677639</v>
      </c>
      <c r="D22" s="1"/>
      <c r="E22">
        <v>3.6549999999999998</v>
      </c>
      <c r="F22">
        <f t="shared" si="1"/>
        <v>2.3743319061260308</v>
      </c>
      <c r="H22">
        <v>4.32</v>
      </c>
      <c r="I22">
        <f t="shared" si="2"/>
        <v>2.8063238945183184</v>
      </c>
      <c r="K22">
        <v>0.68799999999999994</v>
      </c>
      <c r="L22">
        <f t="shared" si="3"/>
        <v>0.44693306468254695</v>
      </c>
      <c r="N22" t="s">
        <v>10</v>
      </c>
      <c r="Q22">
        <f>(H22/1000000)/Q21</f>
        <v>9.8159509202453996E-8</v>
      </c>
      <c r="R22" t="s">
        <v>12</v>
      </c>
    </row>
    <row r="23" spans="1:23" x14ac:dyDescent="0.25">
      <c r="Q23">
        <f>Q22*1000</f>
        <v>9.8159509202453999E-5</v>
      </c>
      <c r="R23" t="s">
        <v>24</v>
      </c>
    </row>
    <row r="25" spans="1:23" x14ac:dyDescent="0.25">
      <c r="N25" t="s">
        <v>13</v>
      </c>
    </row>
    <row r="27" spans="1:23" x14ac:dyDescent="0.25">
      <c r="N27" t="s">
        <v>14</v>
      </c>
      <c r="Q27">
        <v>619.1</v>
      </c>
      <c r="R27" t="s">
        <v>15</v>
      </c>
    </row>
    <row r="28" spans="1:23" x14ac:dyDescent="0.25">
      <c r="N28" t="s">
        <v>20</v>
      </c>
      <c r="Q28">
        <f>Q27/6.0221409E+23</f>
        <v>1.0280397125879271E-21</v>
      </c>
      <c r="R28" t="s">
        <v>21</v>
      </c>
    </row>
    <row r="29" spans="1:23" x14ac:dyDescent="0.25">
      <c r="N29" t="s">
        <v>16</v>
      </c>
      <c r="Q29">
        <v>1.1881000000000001E-18</v>
      </c>
      <c r="R29" t="s">
        <v>17</v>
      </c>
    </row>
    <row r="30" spans="1:23" x14ac:dyDescent="0.25">
      <c r="N30" t="s">
        <v>31</v>
      </c>
      <c r="Q30">
        <f>(Q19/Q29)*2</f>
        <v>259133136984933.63</v>
      </c>
      <c r="S30" t="s">
        <v>32</v>
      </c>
      <c r="T30">
        <f>Q30*(16/8)</f>
        <v>518266273969867.25</v>
      </c>
      <c r="V30" t="s">
        <v>36</v>
      </c>
      <c r="W30">
        <f>T31</f>
        <v>3.1095976438192036E+16</v>
      </c>
    </row>
    <row r="31" spans="1:23" x14ac:dyDescent="0.25">
      <c r="N31" t="s">
        <v>19</v>
      </c>
      <c r="Q31">
        <f>Q30*Q28</f>
        <v>2.663991556679991E-7</v>
      </c>
      <c r="R31" t="s">
        <v>21</v>
      </c>
      <c r="S31" t="s">
        <v>33</v>
      </c>
      <c r="T31">
        <f>T30*60</f>
        <v>3.1095976438192036E+16</v>
      </c>
      <c r="V31" t="s">
        <v>37</v>
      </c>
      <c r="W31">
        <f>W30/(6.022*10^23)</f>
        <v>5.1637290664550049E-8</v>
      </c>
    </row>
    <row r="32" spans="1:23" x14ac:dyDescent="0.25">
      <c r="N32" t="s">
        <v>22</v>
      </c>
      <c r="Q32">
        <f>Q31*60</f>
        <v>1.5983949340079946E-5</v>
      </c>
      <c r="R32" t="s">
        <v>21</v>
      </c>
      <c r="S32" t="s">
        <v>34</v>
      </c>
      <c r="T32">
        <f>Q22*(6.022*10^23)</f>
        <v>5.9111656441717792E+16</v>
      </c>
      <c r="V32" t="s">
        <v>38</v>
      </c>
      <c r="W32">
        <f>W31/Q22*100</f>
        <v>52.605489864510361</v>
      </c>
    </row>
    <row r="33" spans="14:21" x14ac:dyDescent="0.25">
      <c r="Q33">
        <f>Q32*1000000</f>
        <v>15.983949340079946</v>
      </c>
      <c r="R33" t="s">
        <v>23</v>
      </c>
      <c r="S33" t="s">
        <v>35</v>
      </c>
      <c r="T33">
        <f>T32/T31</f>
        <v>1.9009422829738492</v>
      </c>
    </row>
    <row r="35" spans="14:21" x14ac:dyDescent="0.25">
      <c r="N35" t="s">
        <v>25</v>
      </c>
    </row>
    <row r="37" spans="14:21" x14ac:dyDescent="0.25">
      <c r="Q37">
        <f>Q23/Q32</f>
        <v>6.1411298993746088</v>
      </c>
      <c r="R37" t="s">
        <v>26</v>
      </c>
    </row>
    <row r="38" spans="14:21" x14ac:dyDescent="0.25">
      <c r="Q38">
        <f>((Q22*T40*T38)/T39)/Q32</f>
        <v>1.5215091487053345E-4</v>
      </c>
      <c r="R38" t="s">
        <v>27</v>
      </c>
      <c r="T38">
        <v>298</v>
      </c>
      <c r="U38" t="s">
        <v>28</v>
      </c>
    </row>
    <row r="39" spans="14:21" x14ac:dyDescent="0.25">
      <c r="T39">
        <v>1</v>
      </c>
      <c r="U39" t="s">
        <v>30</v>
      </c>
    </row>
    <row r="40" spans="14:21" x14ac:dyDescent="0.25">
      <c r="T40" s="2">
        <v>8.3139999999999993E-5</v>
      </c>
      <c r="U40" t="s">
        <v>29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24 h measurements</vt:lpstr>
      <vt:lpstr>Sheet2</vt:lpstr>
      <vt:lpstr>Sheet3</vt:lpstr>
    </vt:vector>
  </TitlesOfParts>
  <Company>Durham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Wlison</dc:creator>
  <cp:lastModifiedBy>Matthew Wilson</cp:lastModifiedBy>
  <dcterms:created xsi:type="dcterms:W3CDTF">2016-02-20T15:13:35Z</dcterms:created>
  <dcterms:modified xsi:type="dcterms:W3CDTF">2018-01-30T16:55:53Z</dcterms:modified>
</cp:coreProperties>
</file>